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360" yWindow="135" windowWidth="11340" windowHeight="5520"/>
  </bookViews>
  <sheets>
    <sheet name="Net Worth" sheetId="1" r:id="rId1"/>
    <sheet name="Extra Sheet" sheetId="2" r:id="rId2"/>
  </sheets>
  <definedNames>
    <definedName name="BeerCans">'Net Worth'!$C$11</definedName>
    <definedName name="CheckBal">'Net Worth'!$C$4</definedName>
    <definedName name="Loans">'Net Worth'!$I$4:$I$6</definedName>
    <definedName name="Mustang">'Net Worth'!$C$10</definedName>
    <definedName name="NetWorth">'Net Worth'!$I$9</definedName>
    <definedName name="NumShares">'Net Worth'!$E$7:$E$9</definedName>
    <definedName name="_xlnm.Print_Area" localSheetId="0">'Net Worth'!$A$1:$N$24</definedName>
    <definedName name="RiskCollectDistributionSamples">2</definedName>
    <definedName name="RiskFixedSeed">1</definedName>
    <definedName name="RiskHasSettings">TRUE</definedName>
    <definedName name="RiskMinimizeOnStart">FALSE</definedName>
    <definedName name="RiskMonitorConvergence">FALSE</definedName>
    <definedName name="RiskNumIterations">500</definedName>
    <definedName name="RiskNumSimulations">1</definedName>
    <definedName name="RiskPauseOnError">FALSE</definedName>
    <definedName name="RiskRealTimeResults">TRUE</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tandardRecalc">2</definedName>
    <definedName name="RiskStatFunctionsUpdateFreq">1</definedName>
    <definedName name="RiskUpdateDisplay">TRUE</definedName>
    <definedName name="RiskUpdateStatFunctions">TRUE</definedName>
    <definedName name="RiskUseDifferentSeedForEachSim">FALSE</definedName>
    <definedName name="RiskUseFixedSeed">FALSE</definedName>
    <definedName name="SavingsAcct">'Net Worth'!$C$5</definedName>
    <definedName name="SharePrice">'Net Worth'!$F$7:$F$9</definedName>
    <definedName name="StockValue">'Net Worth'!$C$7:$C$9</definedName>
    <definedName name="TotalAssets">'Net Worth'!$C$12</definedName>
    <definedName name="TotalDebt">'Net Worth'!$I$7</definedName>
  </definedNames>
  <calcPr calcId="145621"/>
</workbook>
</file>

<file path=xl/calcChain.xml><?xml version="1.0" encoding="utf-8"?>
<calcChain xmlns="http://schemas.openxmlformats.org/spreadsheetml/2006/main">
  <c r="I7" i="1" l="1"/>
  <c r="F9" i="1"/>
  <c r="C11" i="1"/>
  <c r="F8" i="1"/>
  <c r="F7" i="1"/>
  <c r="C10" i="1"/>
  <c r="C8" i="1" l="1"/>
  <c r="C7" i="1"/>
  <c r="C12" i="1" s="1"/>
  <c r="C9" i="1"/>
  <c r="I9" i="1"/>
  <c r="I12" i="1" l="1"/>
</calcChain>
</file>

<file path=xl/comments1.xml><?xml version="1.0" encoding="utf-8"?>
<comments xmlns="http://schemas.openxmlformats.org/spreadsheetml/2006/main">
  <authors>
    <author>David P. Doane</author>
  </authors>
  <commentList>
    <comment ref="F7" authorId="0">
      <text>
        <r>
          <rPr>
            <sz val="8"/>
            <color indexed="81"/>
            <rFont val="Tahoma"/>
            <family val="2"/>
          </rPr>
          <t xml:space="preserve">A somewhat volatile stock. For the last 6 months,  </t>
        </r>
        <r>
          <rPr>
            <sz val="9"/>
            <color indexed="81"/>
            <rFont val="Symbol"/>
            <family val="1"/>
            <charset val="2"/>
          </rPr>
          <t>m</t>
        </r>
        <r>
          <rPr>
            <sz val="8"/>
            <color indexed="81"/>
            <rFont val="Tahoma"/>
            <family val="2"/>
          </rPr>
          <t xml:space="preserve"> = $15.38 and </t>
        </r>
        <r>
          <rPr>
            <sz val="9"/>
            <color indexed="81"/>
            <rFont val="Symbol"/>
            <family val="1"/>
            <charset val="2"/>
          </rPr>
          <t>s</t>
        </r>
        <r>
          <rPr>
            <sz val="8"/>
            <color indexed="81"/>
            <rFont val="Tahoma"/>
            <family val="2"/>
          </rPr>
          <t xml:space="preserve"> = $3.15.</t>
        </r>
      </text>
    </comment>
    <comment ref="F8" authorId="0">
      <text>
        <r>
          <rPr>
            <sz val="8"/>
            <color indexed="81"/>
            <rFont val="Tahoma"/>
            <family val="2"/>
          </rPr>
          <t xml:space="preserve">A moderately stable stock. For the last 6 months,  </t>
        </r>
        <r>
          <rPr>
            <sz val="9"/>
            <color indexed="81"/>
            <rFont val="Symbol"/>
            <family val="1"/>
            <charset val="2"/>
          </rPr>
          <t>m</t>
        </r>
        <r>
          <rPr>
            <sz val="8"/>
            <color indexed="81"/>
            <rFont val="Tahoma"/>
            <family val="2"/>
          </rPr>
          <t xml:space="preserve"> = $26.87 and </t>
        </r>
        <r>
          <rPr>
            <sz val="9"/>
            <color indexed="81"/>
            <rFont val="Symbol"/>
            <family val="1"/>
            <charset val="2"/>
          </rPr>
          <t>s</t>
        </r>
        <r>
          <rPr>
            <sz val="8"/>
            <color indexed="81"/>
            <rFont val="Tahoma"/>
            <family val="2"/>
          </rPr>
          <t xml:space="preserve"> = $2.02.</t>
        </r>
      </text>
    </comment>
    <comment ref="F9" authorId="0">
      <text>
        <r>
          <rPr>
            <sz val="8"/>
            <color indexed="81"/>
            <rFont val="Tahoma"/>
            <family val="2"/>
          </rPr>
          <t xml:space="preserve">A somewhat stable stock. For the last 6 months, </t>
        </r>
        <r>
          <rPr>
            <sz val="9"/>
            <color indexed="81"/>
            <rFont val="Symbol"/>
            <family val="1"/>
            <charset val="2"/>
          </rPr>
          <t>m</t>
        </r>
        <r>
          <rPr>
            <sz val="8"/>
            <color indexed="81"/>
            <rFont val="Tahoma"/>
            <family val="2"/>
          </rPr>
          <t xml:space="preserve"> = 3.56 and </t>
        </r>
        <r>
          <rPr>
            <sz val="9"/>
            <color indexed="81"/>
            <rFont val="Symbol"/>
            <family val="1"/>
            <charset val="2"/>
          </rPr>
          <t>s</t>
        </r>
        <r>
          <rPr>
            <sz val="8"/>
            <color indexed="81"/>
            <rFont val="Tahoma"/>
            <family val="2"/>
          </rPr>
          <t xml:space="preserve"> = 0.26.</t>
        </r>
      </text>
    </comment>
    <comment ref="I9" authorId="0">
      <text>
        <r>
          <rPr>
            <sz val="8"/>
            <color indexed="81"/>
            <rFont val="Tahoma"/>
            <family val="2"/>
          </rPr>
          <t>This cell is designated an @Risk output:
 =RiskOutput() + TotalAssets - TotalDebt</t>
        </r>
      </text>
    </comment>
    <comment ref="C10" authorId="0">
      <text>
        <r>
          <rPr>
            <sz val="8"/>
            <color indexed="81"/>
            <rFont val="Tahoma"/>
            <family val="2"/>
          </rPr>
          <t>Market price could as high as $15,000 if he finds the right buyer, but could be as low as $8,000.  Bob's best guess is $10,000.</t>
        </r>
      </text>
    </comment>
    <comment ref="C11" authorId="0">
      <text>
        <r>
          <rPr>
            <sz val="8"/>
            <color indexed="81"/>
            <rFont val="Tahoma"/>
            <family val="2"/>
          </rPr>
          <t>If he finds the right buyer, he could get $1,000, but could be forced to give it away if no buyer is found.  Best guess is $50.</t>
        </r>
      </text>
    </comment>
  </commentList>
</comments>
</file>

<file path=xl/sharedStrings.xml><?xml version="1.0" encoding="utf-8"?>
<sst xmlns="http://schemas.openxmlformats.org/spreadsheetml/2006/main" count="27" uniqueCount="26">
  <si>
    <t>Case #1: Bob's Stochastic Net Worth Using @Risk</t>
  </si>
  <si>
    <t>Assets</t>
  </si>
  <si>
    <t>Value</t>
  </si>
  <si>
    <t>Debts</t>
  </si>
  <si>
    <t>Checking account</t>
  </si>
  <si>
    <t>Student loans</t>
  </si>
  <si>
    <t>Savings account</t>
  </si>
  <si>
    <t>Credit union loans</t>
  </si>
  <si>
    <t>Stock</t>
  </si>
  <si>
    <t>Shares</t>
  </si>
  <si>
    <t>Price</t>
  </si>
  <si>
    <t>VISA balance</t>
  </si>
  <si>
    <t>Garland Corp</t>
  </si>
  <si>
    <t>Total debt</t>
  </si>
  <si>
    <t>Oxnard Petro</t>
  </si>
  <si>
    <t>ScamCo E-Trade</t>
  </si>
  <si>
    <t>Net Worth</t>
  </si>
  <si>
    <t>1996 Mustang</t>
  </si>
  <si>
    <t>Beer can collection</t>
  </si>
  <si>
    <t>Total assets</t>
  </si>
  <si>
    <t>Total debts and net worth</t>
  </si>
  <si>
    <t>@RISK Input</t>
  </si>
  <si>
    <t>@RISK Output</t>
  </si>
  <si>
    <t>Triangular Distribution Characteristics</t>
  </si>
  <si>
    <t>Normal Distribution Characteristics</t>
  </si>
  <si>
    <t>Color key:</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</si>
</sst>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0"/>
      <name val="Arial"/>
    </font>
    <font>
      <sz val="10"/>
      <name val="Arial"/>
      <family val="2"/>
    </font>
    <font>
      <sz val="10"/>
      <color indexed="8"/>
      <name val="Arial"/>
      <family val="2"/>
    </font>
    <font>
      <sz val="8"/>
      <color indexed="81"/>
      <name val="Tahoma"/>
      <family val="2"/>
    </font>
    <font>
      <sz val="9"/>
      <color indexed="81"/>
      <name val="Symbol"/>
      <family val="1"/>
      <charset val="2"/>
    </font>
    <font>
      <i/>
      <sz val="10"/>
      <name val="Arial"/>
      <family val="2"/>
    </font>
    <font>
      <b/>
      <i/>
      <sz val="12"/>
      <color theme="4" tint="-0.249977111117893"/>
      <name val="Arial"/>
      <family val="2"/>
    </font>
    <font>
      <b/>
      <i/>
      <sz val="10"/>
      <color theme="0"/>
      <name val="Arial"/>
      <family val="2"/>
    </font>
    <font>
      <b/>
      <i/>
      <sz val="12"/>
      <color theme="8" tint="-0.499984740745262"/>
      <name val="Arial"/>
      <family val="2"/>
    </font>
  </fonts>
  <fills count="5">
    <fill>
      <patternFill patternType="none"/>
    </fill>
    <fill>
      <patternFill patternType="gray125"/>
    </fill>
    <fill>
      <patternFill patternType="solid">
        <fgColor indexed="46"/>
        <bgColor indexed="64"/>
      </patternFill>
    </fill>
    <fill>
      <patternFill patternType="solid">
        <fgColor indexed="47"/>
        <bgColor indexed="64"/>
      </patternFill>
    </fill>
    <fill>
      <patternFill patternType="solid">
        <fgColor theme="8" tint="-0.249977111117893"/>
        <bgColor indexed="64"/>
      </patternFill>
    </fill>
  </fills>
  <borders count="9">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9" fontId="1" fillId="0" borderId="0" applyFont="0" applyFill="0" applyBorder="0" applyAlignment="0" applyProtection="0"/>
  </cellStyleXfs>
  <cellXfs count="33">
    <xf numFmtId="0" fontId="0" fillId="0" borderId="0" xfId="0"/>
    <xf numFmtId="49" fontId="0" fillId="2" borderId="0" xfId="1" applyNumberFormat="1" applyFont="1" applyFill="1"/>
    <xf numFmtId="49" fontId="2" fillId="3" borderId="0" xfId="0" applyNumberFormat="1" applyFont="1" applyFill="1" applyBorder="1"/>
    <xf numFmtId="0" fontId="6" fillId="0" borderId="0" xfId="0" applyFont="1"/>
    <xf numFmtId="0" fontId="0" fillId="0" borderId="3" xfId="0" applyBorder="1" applyAlignment="1">
      <alignment horizontal="left" indent="1"/>
    </xf>
    <xf numFmtId="3" fontId="0" fillId="0" borderId="4" xfId="0" applyNumberFormat="1" applyBorder="1"/>
    <xf numFmtId="0" fontId="0" fillId="0" borderId="5" xfId="0" applyBorder="1" applyAlignment="1">
      <alignment horizontal="left" indent="1"/>
    </xf>
    <xf numFmtId="3" fontId="0" fillId="0" borderId="6" xfId="0" applyNumberFormat="1" applyBorder="1"/>
    <xf numFmtId="0" fontId="0" fillId="0" borderId="5" xfId="0" applyBorder="1" applyAlignment="1">
      <alignment horizontal="left" indent="2"/>
    </xf>
    <xf numFmtId="3" fontId="0" fillId="2" borderId="6" xfId="0" applyNumberFormat="1" applyFill="1" applyBorder="1"/>
    <xf numFmtId="0" fontId="0" fillId="0" borderId="7" xfId="0" applyBorder="1" applyAlignment="1"/>
    <xf numFmtId="3" fontId="0" fillId="0" borderId="8" xfId="0" applyNumberFormat="1" applyFill="1" applyBorder="1"/>
    <xf numFmtId="0" fontId="0" fillId="0" borderId="5" xfId="0" applyBorder="1" applyAlignment="1"/>
    <xf numFmtId="0" fontId="0" fillId="0" borderId="5" xfId="0" applyBorder="1"/>
    <xf numFmtId="3" fontId="0" fillId="3" borderId="6" xfId="0" applyNumberFormat="1" applyFill="1" applyBorder="1"/>
    <xf numFmtId="0" fontId="0" fillId="0" borderId="6" xfId="0" applyBorder="1"/>
    <xf numFmtId="0" fontId="0" fillId="0" borderId="7" xfId="0" applyBorder="1"/>
    <xf numFmtId="3" fontId="0" fillId="0" borderId="8" xfId="0" applyNumberFormat="1" applyBorder="1"/>
    <xf numFmtId="3" fontId="0" fillId="0" borderId="0" xfId="0" applyNumberFormat="1" applyBorder="1"/>
    <xf numFmtId="3" fontId="0" fillId="2" borderId="0" xfId="0" applyNumberFormat="1" applyFill="1" applyBorder="1"/>
    <xf numFmtId="3" fontId="0" fillId="0" borderId="0" xfId="0" applyNumberFormat="1" applyFill="1" applyBorder="1"/>
    <xf numFmtId="0" fontId="0" fillId="0" borderId="3" xfId="0" applyBorder="1" applyAlignment="1">
      <alignment horizontal="center"/>
    </xf>
    <xf numFmtId="0" fontId="0" fillId="0" borderId="5" xfId="0" applyBorder="1" applyAlignment="1">
      <alignment horizontal="center"/>
    </xf>
    <xf numFmtId="0" fontId="0" fillId="0" borderId="7" xfId="0" applyBorder="1" applyAlignment="1">
      <alignment horizontal="center"/>
    </xf>
    <xf numFmtId="2" fontId="0" fillId="2" borderId="4" xfId="0" applyNumberFormat="1" applyFill="1" applyBorder="1" applyAlignment="1">
      <alignment horizontal="center"/>
    </xf>
    <xf numFmtId="2" fontId="0" fillId="2" borderId="6" xfId="0" applyNumberFormat="1" applyFill="1" applyBorder="1" applyAlignment="1">
      <alignment horizontal="center"/>
    </xf>
    <xf numFmtId="2" fontId="0" fillId="2" borderId="8" xfId="0" applyNumberFormat="1" applyFill="1" applyBorder="1" applyAlignment="1">
      <alignment horizontal="center"/>
    </xf>
    <xf numFmtId="0" fontId="5" fillId="0" borderId="0" xfId="0" applyFont="1" applyAlignment="1">
      <alignment horizontal="center"/>
    </xf>
    <xf numFmtId="0" fontId="7" fillId="4" borderId="1" xfId="0" applyFont="1" applyFill="1" applyBorder="1"/>
    <xf numFmtId="0" fontId="7" fillId="4" borderId="2" xfId="0" applyFont="1" applyFill="1" applyBorder="1" applyAlignment="1">
      <alignment horizontal="right"/>
    </xf>
    <xf numFmtId="0" fontId="7" fillId="4" borderId="1" xfId="0" applyFont="1" applyFill="1" applyBorder="1" applyAlignment="1">
      <alignment horizontal="center"/>
    </xf>
    <xf numFmtId="0" fontId="7" fillId="4" borderId="2" xfId="0" applyFont="1" applyFill="1" applyBorder="1" applyAlignment="1">
      <alignment horizontal="center"/>
    </xf>
    <xf numFmtId="0" fontId="8" fillId="0" borderId="0" xfId="0" applyFont="1"/>
  </cellXfs>
  <cellStyles count="2">
    <cellStyle name="Normal" xfId="0" builtinId="0"/>
    <cellStyle name="Percent" xfId="1" builtinId="5"/>
  </cellStyles>
  <dxfs count="0"/>
  <tableStyles count="0" defaultTableStyle="TableStyleMedium9"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5862189729895372"/>
          <c:y val="0.16923161674487552"/>
          <c:w val="0.54482942089648745"/>
          <c:h val="0.62051592806454359"/>
        </c:manualLayout>
      </c:layout>
      <c:barChart>
        <c:barDir val="col"/>
        <c:grouping val="clustered"/>
        <c:varyColors val="0"/>
        <c:ser>
          <c:idx val="0"/>
          <c:order val="0"/>
          <c:tx>
            <c:strRef>
              <c:f>'Net Worth'!$H$9</c:f>
              <c:strCache>
                <c:ptCount val="1"/>
                <c:pt idx="0">
                  <c:v>Net Worth</c:v>
                </c:pt>
              </c:strCache>
            </c:strRef>
          </c:tx>
          <c:spPr>
            <a:solidFill>
              <a:srgbClr val="FFCC99"/>
            </a:solidFill>
            <a:ln w="12700">
              <a:solidFill>
                <a:srgbClr val="000000"/>
              </a:solidFill>
              <a:prstDash val="solid"/>
            </a:ln>
          </c:spPr>
          <c:invertIfNegative val="0"/>
          <c:dLbls>
            <c:spPr>
              <a:noFill/>
              <a:ln w="25400">
                <a:noFill/>
              </a:ln>
            </c:spPr>
            <c:txPr>
              <a:bodyPr/>
              <a:lstStyle/>
              <a:p>
                <a:pPr>
                  <a:defRPr sz="600" b="0" i="0" u="none" strike="noStrike" baseline="0">
                    <a:solidFill>
                      <a:srgbClr val="000000"/>
                    </a:solidFill>
                    <a:latin typeface="Arial"/>
                    <a:ea typeface="Arial"/>
                    <a:cs typeface="Arial"/>
                  </a:defRPr>
                </a:pPr>
                <a:endParaRPr lang="en-US"/>
              </a:p>
            </c:txPr>
            <c:showLegendKey val="0"/>
            <c:showVal val="1"/>
            <c:showCatName val="0"/>
            <c:showSerName val="0"/>
            <c:showPercent val="0"/>
            <c:showBubbleSize val="0"/>
            <c:showLeaderLines val="0"/>
          </c:dLbls>
          <c:cat>
            <c:strRef>
              <c:f>'Net Worth'!$H$9</c:f>
              <c:strCache>
                <c:ptCount val="1"/>
                <c:pt idx="0">
                  <c:v>Net Worth</c:v>
                </c:pt>
              </c:strCache>
            </c:strRef>
          </c:cat>
          <c:val>
            <c:numRef>
              <c:f>'Net Worth'!$I$9</c:f>
              <c:numCache>
                <c:formatCode>#,##0</c:formatCode>
                <c:ptCount val="1"/>
                <c:pt idx="0">
                  <c:v>0</c:v>
                </c:pt>
              </c:numCache>
            </c:numRef>
          </c:val>
        </c:ser>
        <c:dLbls>
          <c:showLegendKey val="0"/>
          <c:showVal val="0"/>
          <c:showCatName val="0"/>
          <c:showSerName val="0"/>
          <c:showPercent val="0"/>
          <c:showBubbleSize val="0"/>
        </c:dLbls>
        <c:gapWidth val="50"/>
        <c:axId val="151873024"/>
        <c:axId val="151874560"/>
      </c:barChart>
      <c:catAx>
        <c:axId val="1518730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51874560"/>
        <c:crosses val="autoZero"/>
        <c:auto val="1"/>
        <c:lblAlgn val="ctr"/>
        <c:lblOffset val="100"/>
        <c:tickLblSkip val="1"/>
        <c:tickMarkSkip val="1"/>
        <c:noMultiLvlLbl val="0"/>
      </c:catAx>
      <c:valAx>
        <c:axId val="151874560"/>
        <c:scaling>
          <c:orientation val="minMax"/>
          <c:max val="15000"/>
          <c:min val="5000"/>
        </c:scaling>
        <c:delete val="0"/>
        <c:axPos val="l"/>
        <c:majorGridlines>
          <c:spPr>
            <a:ln w="3175">
              <a:solidFill>
                <a:srgbClr val="969696"/>
              </a:solidFill>
              <a:prstDash val="sysDash"/>
            </a:ln>
          </c:spPr>
        </c:majorGridlines>
        <c:numFmt formatCode="#,##0" sourceLinked="1"/>
        <c:majorTickMark val="out"/>
        <c:minorTickMark val="none"/>
        <c:tickLblPos val="nextTo"/>
        <c:spPr>
          <a:ln w="3175">
            <a:solidFill>
              <a:srgbClr val="000000"/>
            </a:solidFill>
            <a:prstDash val="solid"/>
          </a:ln>
        </c:spPr>
        <c:txPr>
          <a:bodyPr rot="0" vert="horz"/>
          <a:lstStyle/>
          <a:p>
            <a:pPr>
              <a:defRPr sz="1000" b="0" i="0" u="none" strike="noStrike" baseline="0">
                <a:solidFill>
                  <a:srgbClr val="000000"/>
                </a:solidFill>
                <a:latin typeface="Arial"/>
                <a:ea typeface="Arial"/>
                <a:cs typeface="Arial"/>
              </a:defRPr>
            </a:pPr>
            <a:endParaRPr lang="en-US"/>
          </a:p>
        </c:txPr>
        <c:crossAx val="151873024"/>
        <c:crosses val="autoZero"/>
        <c:crossBetween val="between"/>
        <c:majorUnit val="5000"/>
      </c:valAx>
      <c:spPr>
        <a:solidFill>
          <a:srgbClr val="FFFFFF"/>
        </a:solidFill>
        <a:ln w="12700">
          <a:solidFill>
            <a:srgbClr val="808080"/>
          </a:solidFill>
          <a:prstDash val="solid"/>
        </a:ln>
      </c:spPr>
    </c:plotArea>
    <c:plotVisOnly val="1"/>
    <c:dispBlanksAs val="gap"/>
    <c:showDLblsOverMax val="0"/>
  </c:chart>
  <c:spPr>
    <a:solidFill>
      <a:srgbClr val="FFFFCC"/>
    </a:solidFill>
    <a:ln w="3175">
      <a:solidFill>
        <a:srgbClr val="000000"/>
      </a:solidFill>
      <a:prstDash val="solid"/>
    </a:ln>
  </c:spPr>
  <c:txPr>
    <a:bodyPr/>
    <a:lstStyle/>
    <a:p>
      <a:pPr>
        <a:defRPr sz="375" b="0" i="0" u="none" strike="noStrike" baseline="0">
          <a:solidFill>
            <a:srgbClr val="000000"/>
          </a:solidFill>
          <a:latin typeface="Arial"/>
          <a:ea typeface="Arial"/>
          <a:cs typeface="Arial"/>
        </a:defRPr>
      </a:pPr>
      <a:endParaRPr lang="en-US"/>
    </a:p>
  </c:txPr>
  <c:printSettings>
    <c:headerFooter alignWithMargins="0"/>
    <c:pageMargins b="1" l="0.75" r="0.75" t="1" header="0.5" footer="0.5"/>
    <c:pageSetup/>
  </c:printSettings>
</c:chartSpace>
</file>

<file path=xl/drawings/_rels/drawing1.xml.rels><?xml version="1.0" encoding="UTF-8" standalone="yes"?>
<Relationships xmlns="http://schemas.openxmlformats.org/package/2006/relationships"><Relationship Id="rId3" Type="http://schemas.openxmlformats.org/officeDocument/2006/relationships/image" Target="../media/image2.emf"/><Relationship Id="rId2" Type="http://schemas.openxmlformats.org/officeDocument/2006/relationships/image" Target="../media/image1.emf"/><Relationship Id="rId1" Type="http://schemas.openxmlformats.org/officeDocument/2006/relationships/chart" Target="../charts/chart1.xml"/><Relationship Id="rId4"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14</xdr:col>
      <xdr:colOff>219075</xdr:colOff>
      <xdr:row>13</xdr:row>
      <xdr:rowOff>152400</xdr:rowOff>
    </xdr:from>
    <xdr:to>
      <xdr:col>16</xdr:col>
      <xdr:colOff>342900</xdr:colOff>
      <xdr:row>23</xdr:row>
      <xdr:rowOff>19050</xdr:rowOff>
    </xdr:to>
    <xdr:sp macro="" textlink="">
      <xdr:nvSpPr>
        <xdr:cNvPr id="1025" name="Text Box 1"/>
        <xdr:cNvSpPr txBox="1">
          <a:spLocks noChangeArrowheads="1"/>
        </xdr:cNvSpPr>
      </xdr:nvSpPr>
      <xdr:spPr bwMode="auto">
        <a:xfrm>
          <a:off x="9801225" y="2286000"/>
          <a:ext cx="1343025" cy="1485900"/>
        </a:xfrm>
        <a:prstGeom prst="rect">
          <a:avLst/>
        </a:prstGeom>
        <a:noFill/>
        <a:ln w="3175">
          <a:solidFill>
            <a:schemeClr val="tx1"/>
          </a:solidFill>
          <a:miter lim="800000"/>
          <a:headEnd/>
          <a:tailEnd/>
        </a:ln>
        <a:effectLst/>
      </xdr:spPr>
      <xdr:txBody>
        <a:bodyPr vertOverflow="clip" wrap="square" lIns="27432" tIns="22860" rIns="0" bIns="0" anchor="t" upright="1"/>
        <a:lstStyle/>
        <a:p>
          <a:pPr algn="l" rtl="0">
            <a:defRPr sz="1000"/>
          </a:pPr>
          <a:r>
            <a:rPr lang="en-US" sz="1000" b="1" i="0" u="none" strike="noStrike" baseline="0">
              <a:solidFill>
                <a:srgbClr val="000000"/>
              </a:solidFill>
              <a:latin typeface="Arial"/>
              <a:cs typeface="Arial"/>
            </a:rPr>
            <a:t>Range Names Used</a:t>
          </a:r>
          <a:endParaRPr lang="en-US" sz="1000" b="0" i="0" u="none" strike="noStrike" baseline="0">
            <a:solidFill>
              <a:srgbClr val="000000"/>
            </a:solidFill>
            <a:latin typeface="Arial"/>
            <a:cs typeface="Arial"/>
          </a:endParaRPr>
        </a:p>
        <a:p>
          <a:pPr algn="l" rtl="0">
            <a:defRPr sz="1000"/>
          </a:pPr>
          <a:r>
            <a:rPr lang="en-US" sz="1000" b="0" i="0" u="none" strike="noStrike" baseline="0">
              <a:solidFill>
                <a:srgbClr val="000000"/>
              </a:solidFill>
              <a:latin typeface="Arial"/>
              <a:cs typeface="Arial"/>
            </a:rPr>
            <a:t>CheckBal - C4</a:t>
          </a:r>
        </a:p>
        <a:p>
          <a:pPr algn="l" rtl="0">
            <a:defRPr sz="1000"/>
          </a:pPr>
          <a:r>
            <a:rPr lang="en-US" sz="1000" b="0" i="0" u="none" strike="noStrike" baseline="0">
              <a:solidFill>
                <a:srgbClr val="000000"/>
              </a:solidFill>
              <a:latin typeface="Arial"/>
              <a:cs typeface="Arial"/>
            </a:rPr>
            <a:t>SavingsAcct - C5</a:t>
          </a:r>
        </a:p>
        <a:p>
          <a:pPr algn="l" rtl="0">
            <a:defRPr sz="1000"/>
          </a:pPr>
          <a:r>
            <a:rPr lang="en-US" sz="1000" b="0" i="0" u="none" strike="noStrike" baseline="0">
              <a:solidFill>
                <a:srgbClr val="000000"/>
              </a:solidFill>
              <a:latin typeface="Arial"/>
              <a:cs typeface="Arial"/>
            </a:rPr>
            <a:t>Stock Value - C7:C9</a:t>
          </a:r>
        </a:p>
        <a:p>
          <a:pPr algn="l" rtl="0">
            <a:defRPr sz="1000"/>
          </a:pPr>
          <a:r>
            <a:rPr lang="en-US" sz="1000" b="0" i="0" u="none" strike="noStrike" baseline="0">
              <a:solidFill>
                <a:srgbClr val="000000"/>
              </a:solidFill>
              <a:latin typeface="Arial"/>
              <a:cs typeface="Arial"/>
            </a:rPr>
            <a:t>CarValue - C10</a:t>
          </a:r>
        </a:p>
        <a:p>
          <a:pPr algn="l" rtl="0">
            <a:defRPr sz="1000"/>
          </a:pPr>
          <a:r>
            <a:rPr lang="en-US" sz="1000" b="0" i="0" u="none" strike="noStrike" baseline="0">
              <a:solidFill>
                <a:srgbClr val="000000"/>
              </a:solidFill>
              <a:latin typeface="Arial"/>
              <a:cs typeface="Arial"/>
            </a:rPr>
            <a:t>Total Assets - C12</a:t>
          </a:r>
        </a:p>
        <a:p>
          <a:pPr algn="l" rtl="0">
            <a:defRPr sz="1000"/>
          </a:pPr>
          <a:r>
            <a:rPr lang="en-US" sz="1000" b="0" i="0" u="none" strike="noStrike" baseline="0">
              <a:solidFill>
                <a:srgbClr val="000000"/>
              </a:solidFill>
              <a:latin typeface="Arial"/>
              <a:cs typeface="Arial"/>
            </a:rPr>
            <a:t>Loans -H4:H6 </a:t>
          </a:r>
        </a:p>
        <a:p>
          <a:pPr algn="l" rtl="0">
            <a:defRPr sz="1000"/>
          </a:pPr>
          <a:r>
            <a:rPr lang="en-US" sz="1000" b="0" i="0" u="none" strike="noStrike" baseline="0">
              <a:solidFill>
                <a:srgbClr val="000000"/>
              </a:solidFill>
              <a:latin typeface="Arial"/>
              <a:cs typeface="Arial"/>
            </a:rPr>
            <a:t>Total Debt - H7</a:t>
          </a:r>
        </a:p>
        <a:p>
          <a:pPr algn="l" rtl="0">
            <a:defRPr sz="1000"/>
          </a:pPr>
          <a:r>
            <a:rPr lang="en-US" sz="1000" b="0" i="0" u="none" strike="noStrike" baseline="0">
              <a:solidFill>
                <a:srgbClr val="000000"/>
              </a:solidFill>
              <a:latin typeface="Arial"/>
              <a:cs typeface="Arial"/>
            </a:rPr>
            <a:t>NetWorth - H9</a:t>
          </a:r>
        </a:p>
      </xdr:txBody>
    </xdr:sp>
    <xdr:clientData/>
  </xdr:twoCellAnchor>
  <xdr:twoCellAnchor>
    <xdr:from>
      <xdr:col>1</xdr:col>
      <xdr:colOff>19049</xdr:colOff>
      <xdr:row>12</xdr:row>
      <xdr:rowOff>152400</xdr:rowOff>
    </xdr:from>
    <xdr:to>
      <xdr:col>4</xdr:col>
      <xdr:colOff>762000</xdr:colOff>
      <xdr:row>24</xdr:row>
      <xdr:rowOff>95250</xdr:rowOff>
    </xdr:to>
    <xdr:sp macro="" textlink="">
      <xdr:nvSpPr>
        <xdr:cNvPr id="1026" name="Text Box 2"/>
        <xdr:cNvSpPr txBox="1">
          <a:spLocks noChangeArrowheads="1"/>
        </xdr:cNvSpPr>
      </xdr:nvSpPr>
      <xdr:spPr bwMode="auto">
        <a:xfrm>
          <a:off x="238124" y="2124075"/>
          <a:ext cx="3105151" cy="1885950"/>
        </a:xfrm>
        <a:prstGeom prst="rect">
          <a:avLst/>
        </a:prstGeom>
        <a:noFill/>
        <a:ln w="3175">
          <a:noFill/>
          <a:miter lim="800000"/>
          <a:headEnd/>
          <a:tailEnd/>
        </a:ln>
        <a:effectLst/>
      </xdr:spPr>
      <xdr:txBody>
        <a:bodyPr vertOverflow="clip" wrap="square" lIns="27432" tIns="22860" rIns="0" bIns="0" anchor="t" upright="1"/>
        <a:lstStyle/>
        <a:p>
          <a:pPr algn="l" rtl="0">
            <a:defRPr sz="1000"/>
          </a:pPr>
          <a:r>
            <a:rPr lang="en-US" sz="1100" b="0" i="1" u="none" strike="noStrike" baseline="0">
              <a:solidFill>
                <a:srgbClr val="FF0000"/>
              </a:solidFill>
              <a:latin typeface="Times New Roman"/>
              <a:cs typeface="Times New Roman"/>
            </a:rPr>
            <a:t>Scenario</a:t>
          </a:r>
          <a:r>
            <a:rPr lang="en-US" sz="1100" b="0" i="0" u="none" strike="noStrike" baseline="0">
              <a:solidFill>
                <a:srgbClr val="000000"/>
              </a:solidFill>
              <a:latin typeface="Times New Roman"/>
              <a:cs typeface="Times New Roman"/>
            </a:rPr>
            <a:t>  Bob plans to get married when his net worth hits $10,000.  The values of some of the assets in his portfolio are stochastic, while others are effectively fixed. He models the stock prices as normal and the car and beer can collection as triangular.</a:t>
          </a:r>
        </a:p>
        <a:p>
          <a:pPr algn="l" rtl="0">
            <a:defRPr sz="1000"/>
          </a:pPr>
          <a:r>
            <a:rPr lang="en-US" sz="1100" b="0" i="0" u="none" strike="noStrike" baseline="0">
              <a:solidFill>
                <a:srgbClr val="000000"/>
              </a:solidFill>
              <a:latin typeface="Times New Roman"/>
              <a:cs typeface="Times New Roman"/>
            </a:rPr>
            <a:t>  Mustang:    RiskTriang(8000,10000,15000)</a:t>
          </a:r>
        </a:p>
        <a:p>
          <a:pPr algn="l" rtl="0">
            <a:defRPr sz="1000"/>
          </a:pPr>
          <a:r>
            <a:rPr lang="en-US" sz="1100" b="0" i="0" u="none" strike="noStrike" baseline="0">
              <a:solidFill>
                <a:srgbClr val="000000"/>
              </a:solidFill>
              <a:latin typeface="Times New Roman"/>
              <a:cs typeface="Times New Roman"/>
            </a:rPr>
            <a:t>  Beer cans:   RiskTriang(0,50,1000)</a:t>
          </a:r>
        </a:p>
        <a:p>
          <a:pPr algn="l" rtl="0">
            <a:defRPr sz="1000"/>
          </a:pPr>
          <a:r>
            <a:rPr lang="en-US" sz="1100" b="0" i="0" u="none" strike="noStrike" baseline="0">
              <a:solidFill>
                <a:srgbClr val="000000"/>
              </a:solidFill>
              <a:latin typeface="Times New Roman"/>
              <a:cs typeface="Times New Roman"/>
            </a:rPr>
            <a:t>  Garland:     RiskNormal(15.38,3.15)</a:t>
          </a:r>
        </a:p>
        <a:p>
          <a:pPr algn="l" rtl="0">
            <a:defRPr sz="1000"/>
          </a:pPr>
          <a:r>
            <a:rPr lang="en-US" sz="1100" b="0" i="0" u="none" strike="noStrike" baseline="0">
              <a:solidFill>
                <a:srgbClr val="000000"/>
              </a:solidFill>
              <a:latin typeface="Times New Roman"/>
              <a:cs typeface="Times New Roman"/>
            </a:rPr>
            <a:t>  Oxnard       RiskNormal(26.87,2.02)</a:t>
          </a:r>
        </a:p>
        <a:p>
          <a:pPr algn="l" rtl="0">
            <a:defRPr sz="1000"/>
          </a:pPr>
          <a:r>
            <a:rPr lang="en-US" sz="1100" b="0" i="0" u="none" strike="noStrike" baseline="0">
              <a:solidFill>
                <a:srgbClr val="000000"/>
              </a:solidFill>
              <a:latin typeface="Times New Roman"/>
              <a:cs typeface="Times New Roman"/>
            </a:rPr>
            <a:t>  Scamco:      RiskNormal(3.56,0.26)</a:t>
          </a:r>
        </a:p>
      </xdr:txBody>
    </xdr:sp>
    <xdr:clientData/>
  </xdr:twoCellAnchor>
  <xdr:twoCellAnchor>
    <xdr:from>
      <xdr:col>6</xdr:col>
      <xdr:colOff>142875</xdr:colOff>
      <xdr:row>13</xdr:row>
      <xdr:rowOff>9524</xdr:rowOff>
    </xdr:from>
    <xdr:to>
      <xdr:col>9</xdr:col>
      <xdr:colOff>371475</xdr:colOff>
      <xdr:row>20</xdr:row>
      <xdr:rowOff>57150</xdr:rowOff>
    </xdr:to>
    <xdr:sp macro="" textlink="">
      <xdr:nvSpPr>
        <xdr:cNvPr id="1027" name="Text Box 3"/>
        <xdr:cNvSpPr txBox="1">
          <a:spLocks noChangeArrowheads="1"/>
        </xdr:cNvSpPr>
      </xdr:nvSpPr>
      <xdr:spPr bwMode="auto">
        <a:xfrm>
          <a:off x="4352925" y="2143124"/>
          <a:ext cx="2552700" cy="1181101"/>
        </a:xfrm>
        <a:prstGeom prst="rect">
          <a:avLst/>
        </a:prstGeom>
        <a:solidFill>
          <a:srgbClr val="FFFFCC"/>
        </a:solidFill>
        <a:ln w="3175">
          <a:solidFill>
            <a:schemeClr val="tx1"/>
          </a:solidFill>
          <a:miter lim="800000"/>
          <a:headEnd/>
          <a:tailEnd/>
        </a:ln>
        <a:effectLst/>
      </xdr:spPr>
      <xdr:txBody>
        <a:bodyPr vertOverflow="clip" wrap="square" lIns="27432" tIns="22860" rIns="0" bIns="0" anchor="t" upright="1"/>
        <a:lstStyle/>
        <a:p>
          <a:pPr algn="l" rtl="0">
            <a:defRPr sz="1000"/>
          </a:pPr>
          <a:r>
            <a:rPr lang="en-US" sz="1100" b="1" i="1" u="none" strike="noStrike" baseline="0">
              <a:solidFill>
                <a:schemeClr val="accent5">
                  <a:lumMod val="50000"/>
                </a:schemeClr>
              </a:solidFill>
              <a:latin typeface="Times New Roman"/>
              <a:cs typeface="Times New Roman"/>
            </a:rPr>
            <a:t>Questions</a:t>
          </a:r>
          <a:r>
            <a:rPr lang="en-US" sz="1100" b="1" i="0" u="none" strike="noStrike" baseline="0">
              <a:solidFill>
                <a:schemeClr val="accent5">
                  <a:lumMod val="50000"/>
                </a:schemeClr>
              </a:solidFill>
              <a:latin typeface="Times New Roman"/>
              <a:cs typeface="Times New Roman"/>
            </a:rPr>
            <a:t> </a:t>
          </a:r>
          <a:r>
            <a:rPr lang="en-US" sz="1100" b="0" i="0" u="none" strike="noStrike" baseline="0">
              <a:solidFill>
                <a:schemeClr val="tx1"/>
              </a:solidFill>
              <a:latin typeface="Times New Roman"/>
              <a:cs typeface="Times New Roman"/>
            </a:rPr>
            <a:t> (1) What is Bob's expected net worth? (2) On a given day, what is the probability that his net worth is above $10,000? (3) What are the 25% and 75% points of his daily net worth? (4) Which stochastic factors most affect his daily net worth?</a:t>
          </a:r>
        </a:p>
      </xdr:txBody>
    </xdr:sp>
    <xdr:clientData/>
  </xdr:twoCellAnchor>
  <xdr:twoCellAnchor>
    <xdr:from>
      <xdr:col>9</xdr:col>
      <xdr:colOff>190500</xdr:colOff>
      <xdr:row>0</xdr:row>
      <xdr:rowOff>95250</xdr:rowOff>
    </xdr:from>
    <xdr:to>
      <xdr:col>13</xdr:col>
      <xdr:colOff>209550</xdr:colOff>
      <xdr:row>11</xdr:row>
      <xdr:rowOff>142875</xdr:rowOff>
    </xdr:to>
    <xdr:graphicFrame macro="">
      <xdr:nvGraphicFramePr>
        <xdr:cNvPr id="1073"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762000</xdr:colOff>
      <xdr:row>20</xdr:row>
      <xdr:rowOff>152401</xdr:rowOff>
    </xdr:from>
    <xdr:to>
      <xdr:col>9</xdr:col>
      <xdr:colOff>133352</xdr:colOff>
      <xdr:row>24</xdr:row>
      <xdr:rowOff>66675</xdr:rowOff>
    </xdr:to>
    <xdr:sp macro="" textlink="">
      <xdr:nvSpPr>
        <xdr:cNvPr id="1036" name="Text Box 12"/>
        <xdr:cNvSpPr txBox="1">
          <a:spLocks noChangeArrowheads="1"/>
        </xdr:cNvSpPr>
      </xdr:nvSpPr>
      <xdr:spPr bwMode="auto">
        <a:xfrm>
          <a:off x="3343275" y="3419476"/>
          <a:ext cx="3324227" cy="561974"/>
        </a:xfrm>
        <a:prstGeom prst="rect">
          <a:avLst/>
        </a:prstGeom>
        <a:solidFill>
          <a:srgbClr val="FFCC00"/>
        </a:solidFill>
        <a:ln w="9525">
          <a:solidFill>
            <a:srgbClr val="000000"/>
          </a:solidFill>
          <a:miter lim="800000"/>
          <a:headEnd/>
          <a:tailEnd/>
        </a:ln>
        <a:effectLst/>
      </xdr:spPr>
      <xdr:txBody>
        <a:bodyPr vertOverflow="clip" wrap="square" lIns="27432" tIns="22860" rIns="0" bIns="0" anchor="t" upright="1"/>
        <a:lstStyle/>
        <a:p>
          <a:pPr algn="l" rtl="0">
            <a:defRPr sz="1000"/>
          </a:pPr>
          <a:r>
            <a:rPr lang="en-US" sz="1000" b="0" i="1" u="none" strike="noStrike" baseline="0">
              <a:solidFill>
                <a:srgbClr val="FF0000"/>
              </a:solidFill>
              <a:latin typeface="Times New Roman"/>
              <a:cs typeface="Times New Roman"/>
            </a:rPr>
            <a:t>Note</a:t>
          </a:r>
          <a:r>
            <a:rPr lang="en-US" sz="1000" b="0" i="0" u="none" strike="noStrike" baseline="0">
              <a:solidFill>
                <a:srgbClr val="000000"/>
              </a:solidFill>
              <a:latin typeface="Times New Roman"/>
              <a:cs typeface="Times New Roman"/>
            </a:rPr>
            <a:t> This </a:t>
          </a:r>
          <a:r>
            <a:rPr lang="en-US" sz="1100" b="0" i="0" u="none" strike="noStrike" baseline="0">
              <a:solidFill>
                <a:srgbClr val="000000"/>
              </a:solidFill>
              <a:latin typeface="Times New Roman"/>
              <a:cs typeface="Times New Roman"/>
            </a:rPr>
            <a:t>simulation</a:t>
          </a:r>
          <a:r>
            <a:rPr lang="en-US" sz="1000" b="0" i="0" u="none" strike="noStrike" baseline="0">
              <a:solidFill>
                <a:srgbClr val="000000"/>
              </a:solidFill>
              <a:latin typeface="Times New Roman"/>
              <a:cs typeface="Times New Roman"/>
            </a:rPr>
            <a:t> will not work unless you  have the @Risk software.  If you lack @Risk, use </a:t>
          </a:r>
          <a:r>
            <a:rPr lang="en-US" sz="1000" b="0" i="0" u="none" strike="noStrike" baseline="0">
              <a:solidFill>
                <a:srgbClr val="0000FF"/>
              </a:solidFill>
              <a:latin typeface="Arial"/>
              <a:cs typeface="Arial"/>
            </a:rPr>
            <a:t>Case 1 - Bob's Balance Sheet (Excel Version).xls</a:t>
          </a:r>
          <a:r>
            <a:rPr lang="en-US" sz="1000" b="0" i="0" u="none" strike="noStrike" baseline="0">
              <a:solidFill>
                <a:srgbClr val="000000"/>
              </a:solidFill>
              <a:latin typeface="Times New Roman"/>
              <a:cs typeface="Times New Roman"/>
            </a:rPr>
            <a:t> instead.</a:t>
          </a:r>
        </a:p>
      </xdr:txBody>
    </xdr:sp>
    <xdr:clientData/>
  </xdr:twoCellAnchor>
  <xdr:twoCellAnchor editAs="oneCell">
    <xdr:from>
      <xdr:col>9</xdr:col>
      <xdr:colOff>381000</xdr:colOff>
      <xdr:row>25</xdr:row>
      <xdr:rowOff>152400</xdr:rowOff>
    </xdr:from>
    <xdr:to>
      <xdr:col>18</xdr:col>
      <xdr:colOff>533400</xdr:colOff>
      <xdr:row>47</xdr:row>
      <xdr:rowOff>57150</xdr:rowOff>
    </xdr:to>
    <xdr:pic>
      <xdr:nvPicPr>
        <xdr:cNvPr id="1075" name="Picture 19"/>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15150" y="4229100"/>
          <a:ext cx="5638800" cy="3495675"/>
        </a:xfrm>
        <a:prstGeom prst="rect">
          <a:avLst/>
        </a:prstGeom>
        <a:noFill/>
        <a:ln w="9525">
          <a:noFill/>
          <a:miter lim="800000"/>
          <a:headEnd/>
          <a:tailEnd/>
        </a:ln>
      </xdr:spPr>
    </xdr:pic>
    <xdr:clientData/>
  </xdr:twoCellAnchor>
  <xdr:twoCellAnchor editAs="oneCell">
    <xdr:from>
      <xdr:col>0</xdr:col>
      <xdr:colOff>180975</xdr:colOff>
      <xdr:row>25</xdr:row>
      <xdr:rowOff>171450</xdr:rowOff>
    </xdr:from>
    <xdr:to>
      <xdr:col>8</xdr:col>
      <xdr:colOff>38100</xdr:colOff>
      <xdr:row>62</xdr:row>
      <xdr:rowOff>114300</xdr:rowOff>
    </xdr:to>
    <xdr:pic>
      <xdr:nvPicPr>
        <xdr:cNvPr id="1076" name="Picture 20"/>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80975" y="4248150"/>
          <a:ext cx="5638800" cy="5962650"/>
        </a:xfrm>
        <a:prstGeom prst="rect">
          <a:avLst/>
        </a:prstGeom>
        <a:noFill/>
        <a:ln w="9525">
          <a:noFill/>
          <a:miter lim="800000"/>
          <a:headEnd/>
          <a:tailEnd/>
        </a:ln>
      </xdr:spPr>
    </xdr:pic>
    <xdr:clientData/>
  </xdr:twoCellAnchor>
  <xdr:twoCellAnchor editAs="oneCell">
    <xdr:from>
      <xdr:col>9</xdr:col>
      <xdr:colOff>542925</xdr:colOff>
      <xdr:row>12</xdr:row>
      <xdr:rowOff>114300</xdr:rowOff>
    </xdr:from>
    <xdr:to>
      <xdr:col>13</xdr:col>
      <xdr:colOff>114049</xdr:colOff>
      <xdr:row>22</xdr:row>
      <xdr:rowOff>47431</xdr:rowOff>
    </xdr:to>
    <xdr:pic>
      <xdr:nvPicPr>
        <xdr:cNvPr id="11" name="Picture 10"/>
        <xdr:cNvPicPr>
          <a:picLocks noChangeAspect="1"/>
        </xdr:cNvPicPr>
      </xdr:nvPicPr>
      <xdr:blipFill>
        <a:blip xmlns:r="http://schemas.openxmlformats.org/officeDocument/2006/relationships" r:embed="rId4"/>
        <a:stretch>
          <a:fillRect/>
        </a:stretch>
      </xdr:blipFill>
      <xdr:spPr>
        <a:xfrm>
          <a:off x="7077075" y="2085975"/>
          <a:ext cx="2009524" cy="1552381"/>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B1:L26"/>
  <sheetViews>
    <sheetView showGridLines="0" tabSelected="1" workbookViewId="0"/>
  </sheetViews>
  <sheetFormatPr defaultRowHeight="12.75" x14ac:dyDescent="0.2"/>
  <cols>
    <col min="1" max="1" width="3.28515625" customWidth="1"/>
    <col min="2" max="2" width="19" customWidth="1"/>
    <col min="3" max="3" width="11.42578125" customWidth="1"/>
    <col min="4" max="4" width="5" customWidth="1"/>
    <col min="5" max="5" width="11.7109375" customWidth="1"/>
    <col min="6" max="6" width="12.7109375" customWidth="1"/>
    <col min="7" max="7" width="2.28515625" customWidth="1"/>
    <col min="8" max="8" width="21.28515625" customWidth="1"/>
    <col min="9" max="9" width="11.28515625" customWidth="1"/>
  </cols>
  <sheetData>
    <row r="1" spans="2:9" ht="15" x14ac:dyDescent="0.2">
      <c r="B1" s="32" t="s">
        <v>0</v>
      </c>
    </row>
    <row r="3" spans="2:9" x14ac:dyDescent="0.2">
      <c r="B3" s="28" t="s">
        <v>1</v>
      </c>
      <c r="C3" s="29" t="s">
        <v>2</v>
      </c>
      <c r="H3" s="28" t="s">
        <v>3</v>
      </c>
      <c r="I3" s="29" t="s">
        <v>2</v>
      </c>
    </row>
    <row r="4" spans="2:9" x14ac:dyDescent="0.2">
      <c r="B4" s="4" t="s">
        <v>4</v>
      </c>
      <c r="C4" s="5">
        <v>1245</v>
      </c>
      <c r="D4" s="18"/>
      <c r="H4" s="4" t="s">
        <v>5</v>
      </c>
      <c r="I4" s="5">
        <v>6600</v>
      </c>
    </row>
    <row r="5" spans="2:9" x14ac:dyDescent="0.2">
      <c r="B5" s="6" t="s">
        <v>6</v>
      </c>
      <c r="C5" s="7">
        <v>5677</v>
      </c>
      <c r="D5" s="18"/>
      <c r="H5" s="6" t="s">
        <v>7</v>
      </c>
      <c r="I5" s="7">
        <v>7555</v>
      </c>
    </row>
    <row r="6" spans="2:9" x14ac:dyDescent="0.2">
      <c r="B6" s="6" t="s">
        <v>8</v>
      </c>
      <c r="C6" s="7"/>
      <c r="D6" s="18"/>
      <c r="E6" s="30" t="s">
        <v>9</v>
      </c>
      <c r="F6" s="31" t="s">
        <v>10</v>
      </c>
      <c r="H6" s="6" t="s">
        <v>11</v>
      </c>
      <c r="I6" s="7">
        <v>1887</v>
      </c>
    </row>
    <row r="7" spans="2:9" x14ac:dyDescent="0.2">
      <c r="B7" s="8" t="s">
        <v>12</v>
      </c>
      <c r="C7" s="7" t="e">
        <f ca="1">E7*F7</f>
        <v>#NAME?</v>
      </c>
      <c r="D7" s="18"/>
      <c r="E7" s="21">
        <v>100</v>
      </c>
      <c r="F7" s="24" t="e">
        <f ca="1">_xll.RiskNormal(15.38,3.15)</f>
        <v>#NAME?</v>
      </c>
      <c r="H7" s="12" t="s">
        <v>13</v>
      </c>
      <c r="I7" s="7">
        <f>SUM(I4:I6)</f>
        <v>16042</v>
      </c>
    </row>
    <row r="8" spans="2:9" x14ac:dyDescent="0.2">
      <c r="B8" s="8" t="s">
        <v>14</v>
      </c>
      <c r="C8" s="7" t="e">
        <f ca="1">E8*F8</f>
        <v>#NAME?</v>
      </c>
      <c r="D8" s="18"/>
      <c r="E8" s="22">
        <v>200</v>
      </c>
      <c r="F8" s="25" t="e">
        <f ca="1">_xll.RiskNormal(26.87,2.02)</f>
        <v>#NAME?</v>
      </c>
      <c r="H8" s="13"/>
      <c r="I8" s="7"/>
    </row>
    <row r="9" spans="2:9" x14ac:dyDescent="0.2">
      <c r="B9" s="8" t="s">
        <v>15</v>
      </c>
      <c r="C9" s="7" t="e">
        <f ca="1">E9*F9</f>
        <v>#NAME?</v>
      </c>
      <c r="D9" s="18"/>
      <c r="E9" s="23">
        <v>100</v>
      </c>
      <c r="F9" s="26" t="e">
        <f ca="1">_xll.RiskNormal(3.56,0.26)</f>
        <v>#NAME?</v>
      </c>
      <c r="H9" s="13" t="s">
        <v>16</v>
      </c>
      <c r="I9" s="14" t="e">
        <f ca="1">_xll.RiskOutput()+C12-I7</f>
        <v>#NAME?</v>
      </c>
    </row>
    <row r="10" spans="2:9" x14ac:dyDescent="0.2">
      <c r="B10" s="6" t="s">
        <v>17</v>
      </c>
      <c r="C10" s="9" t="e">
        <f ca="1">_xll.RiskTriang(8000,10000,15000)</f>
        <v>#NAME?</v>
      </c>
      <c r="D10" s="19"/>
      <c r="H10" s="13"/>
      <c r="I10" s="15"/>
    </row>
    <row r="11" spans="2:9" x14ac:dyDescent="0.2">
      <c r="B11" s="6" t="s">
        <v>18</v>
      </c>
      <c r="C11" s="9" t="e">
        <f ca="1">_xll.RiskTriang(0,50,1000)</f>
        <v>#NAME?</v>
      </c>
      <c r="D11" s="19"/>
      <c r="H11" s="13"/>
      <c r="I11" s="15"/>
    </row>
    <row r="12" spans="2:9" x14ac:dyDescent="0.2">
      <c r="B12" s="10" t="s">
        <v>19</v>
      </c>
      <c r="C12" s="11" t="e">
        <f ca="1">SUM(C4:C11)</f>
        <v>#NAME?</v>
      </c>
      <c r="D12" s="20"/>
      <c r="F12" s="27" t="s">
        <v>25</v>
      </c>
      <c r="H12" s="16" t="s">
        <v>20</v>
      </c>
      <c r="I12" s="17" t="e">
        <f ca="1">TotalDebt+NetWorth</f>
        <v>#NAME?</v>
      </c>
    </row>
    <row r="13" spans="2:9" x14ac:dyDescent="0.2">
      <c r="F13" s="1" t="s">
        <v>21</v>
      </c>
    </row>
    <row r="14" spans="2:9" x14ac:dyDescent="0.2">
      <c r="F14" s="2" t="s">
        <v>22</v>
      </c>
    </row>
    <row r="26" spans="3:12" ht="15" x14ac:dyDescent="0.2">
      <c r="C26" s="32" t="s">
        <v>23</v>
      </c>
      <c r="D26" s="3"/>
      <c r="L26" s="32" t="s">
        <v>24</v>
      </c>
    </row>
  </sheetData>
  <sheetProtection sheet="1" formatCells="0" formatColumns="0"/>
  <phoneticPr fontId="0" type="noConversion"/>
  <pageMargins left="0.75" right="0.75" top="1" bottom="1" header="0.5" footer="0.5"/>
  <pageSetup scale="86" orientation="landscape" r:id="rId1"/>
  <headerFooter alignWithMargins="0"/>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Net Worth</vt:lpstr>
      <vt:lpstr>Extra Sheet</vt:lpstr>
      <vt:lpstr>BeerCans</vt:lpstr>
      <vt:lpstr>CheckBal</vt:lpstr>
      <vt:lpstr>Loans</vt:lpstr>
      <vt:lpstr>Mustang</vt:lpstr>
      <vt:lpstr>NetWorth</vt:lpstr>
      <vt:lpstr>NumShares</vt:lpstr>
      <vt:lpstr>'Net Worth'!Print_Area</vt:lpstr>
      <vt:lpstr>SavingsAcct</vt:lpstr>
      <vt:lpstr>SharePrice</vt:lpstr>
      <vt:lpstr>StockValue</vt:lpstr>
      <vt:lpstr>TotalAssets</vt:lpstr>
      <vt:lpstr>TotalDebt</vt:lpstr>
    </vt:vector>
  </TitlesOfParts>
  <Company>The McGraw-Hill Companies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Case #1: Bob's Stochastic Net Worth (@Risk version)</dc:title>
  <dc:subject>Cbapter 18 - Simulation</dc:subject>
  <dc:creator>David P. Doane</dc:creator>
  <dc:description>Copyright (c) 2016 by McGraw-Hill.  This material is intended solely for educational use by purchasers of Doane/Seward 5e. It may not be copied or resold.</dc:description>
  <cp:lastModifiedBy>Blythe</cp:lastModifiedBy>
  <cp:lastPrinted>2013-08-16T16:33:21Z</cp:lastPrinted>
  <dcterms:created xsi:type="dcterms:W3CDTF">2002-06-04T16:10:18Z</dcterms:created>
  <dcterms:modified xsi:type="dcterms:W3CDTF">2013-10-19T00:07:48Z</dcterms:modified>
</cp:coreProperties>
</file>